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mp\Desktop\2017 год\Оценка программ 2016 г\в работе\"/>
    </mc:Choice>
  </mc:AlternateContent>
  <bookViews>
    <workbookView xWindow="0" yWindow="0" windowWidth="23040" windowHeight="9408" activeTab="2"/>
  </bookViews>
  <sheets>
    <sheet name="Рейтинг ГЦП, ВЦП, ГАП" sheetId="1" r:id="rId1"/>
    <sheet name="Рейтинг муниципальных программ" sheetId="2" r:id="rId2"/>
    <sheet name="Свод" sheetId="3" r:id="rId3"/>
  </sheets>
  <calcPr calcId="152511"/>
</workbook>
</file>

<file path=xl/calcChain.xml><?xml version="1.0" encoding="utf-8"?>
<calcChain xmlns="http://schemas.openxmlformats.org/spreadsheetml/2006/main">
  <c r="F40" i="3" l="1"/>
  <c r="F35" i="3"/>
  <c r="F34" i="3"/>
  <c r="F11" i="3"/>
  <c r="F10" i="2"/>
  <c r="F3" i="2"/>
  <c r="F5" i="2"/>
  <c r="F4" i="2"/>
  <c r="F7" i="2"/>
  <c r="F11" i="2"/>
  <c r="F8" i="2"/>
  <c r="F13" i="2"/>
  <c r="F12" i="2"/>
  <c r="F6" i="2"/>
  <c r="F9" i="2"/>
  <c r="F2" i="2"/>
  <c r="F11" i="1" l="1"/>
  <c r="F22" i="1"/>
  <c r="F26" i="1"/>
  <c r="F20" i="1"/>
  <c r="F13" i="1"/>
  <c r="F9" i="1"/>
  <c r="F21" i="1"/>
  <c r="F27" i="1"/>
  <c r="F19" i="1"/>
  <c r="F12" i="1"/>
  <c r="F18" i="1"/>
  <c r="F16" i="1"/>
  <c r="F29" i="1"/>
  <c r="F10" i="1"/>
  <c r="F8" i="1"/>
  <c r="F15" i="1"/>
  <c r="F25" i="1"/>
  <c r="F17" i="1"/>
  <c r="F6" i="1"/>
  <c r="F14" i="1"/>
  <c r="F7" i="1"/>
  <c r="F5" i="1"/>
  <c r="F4" i="1"/>
  <c r="F3" i="1"/>
  <c r="F43" i="3" l="1"/>
  <c r="F42" i="3"/>
  <c r="F39" i="3"/>
  <c r="F38" i="3"/>
  <c r="F37" i="3"/>
  <c r="F33" i="3"/>
  <c r="F32" i="3"/>
  <c r="F31" i="3"/>
  <c r="F30" i="3"/>
  <c r="F29" i="3"/>
  <c r="F28" i="3"/>
  <c r="F26" i="3"/>
  <c r="F25" i="3"/>
  <c r="F24" i="3"/>
  <c r="F23" i="3"/>
  <c r="F22" i="3"/>
  <c r="F21" i="3"/>
  <c r="F20" i="3"/>
  <c r="F19" i="3"/>
  <c r="F18" i="3"/>
  <c r="F17" i="3"/>
  <c r="F14" i="3"/>
  <c r="F13" i="3"/>
  <c r="F12" i="3"/>
  <c r="F10" i="3"/>
  <c r="F9" i="3"/>
  <c r="F8" i="3"/>
  <c r="F7" i="3"/>
  <c r="F6" i="3"/>
  <c r="F5" i="3"/>
  <c r="F4" i="3"/>
  <c r="F3" i="3"/>
  <c r="F2" i="3"/>
  <c r="F2" i="1"/>
</calcChain>
</file>

<file path=xl/sharedStrings.xml><?xml version="1.0" encoding="utf-8"?>
<sst xmlns="http://schemas.openxmlformats.org/spreadsheetml/2006/main" count="218" uniqueCount="56">
  <si>
    <t>Наименование целевой программы</t>
  </si>
  <si>
    <t>Изменение сводной оценки</t>
  </si>
  <si>
    <t>Оценка сводного балла</t>
  </si>
  <si>
    <t>Итоговая сводная оценка баллов за 2015 год</t>
  </si>
  <si>
    <t>Ранг в 2015 году</t>
  </si>
  <si>
    <t>ВЦП "Обеспечение функционирования и развития муниципальной системы образования города Переславля-Залесского на 2014 - 2016 годы"</t>
  </si>
  <si>
    <t>ГЦП "Патриотическое воспитание граждан РФ, проживающих на территории города Переславля-Залесского" на 2014-2016 годы</t>
  </si>
  <si>
    <t>ГЦП "Социальная поддержка пожилых граждан в городе Переславле-Залесском на 2014-2018 годы"</t>
  </si>
  <si>
    <t>ВЦП "Развитие культуры и искусства в г. Переславле-Залесском на 2014-2016 годы"</t>
  </si>
  <si>
    <t>ГЦП "Комплексная программа модернизации и реформирования жилищно-коммунального хозяйства города Переславля-Залесского" на 2011-2016 годы</t>
  </si>
  <si>
    <t>ГЦП "Сохранность автомобильных дорог г. Переславля-Залесского" на 2010-2015 годы</t>
  </si>
  <si>
    <t>ГЦП "Развитие субъектов малого и среднего предпринимательства города Переславля-Залесского на 2013-2017 годы»</t>
  </si>
  <si>
    <t>ГЦП "Энергосбережение на территории города Переславля-Залесского на 2014-2016 годы"</t>
  </si>
  <si>
    <t>ГЦП "Обеспечение первичных мер пожарной безопасности города Переславля-Залесского на 2014-2016 годы"</t>
  </si>
  <si>
    <t>ГЦП "Обеспечение функционирования и развития муниципальной службы в г. Переславле-Залесском на 2014-2016 годы"</t>
  </si>
  <si>
    <t>-</t>
  </si>
  <si>
    <t>На уровне прошлого года</t>
  </si>
  <si>
    <t>Сводный балл увеличился</t>
  </si>
  <si>
    <t>Развитие образования и молодежная политика г. Переславля-Залесского</t>
  </si>
  <si>
    <t>Социальная поддержка населения г. Переславля-Залесского</t>
  </si>
  <si>
    <t xml:space="preserve">Обеспечение доступным и комфортным жильем населения г. Переславля-Залесского </t>
  </si>
  <si>
    <t>Обеспечение общественного порядка и противодействие преступности на территории г. Переславля-Залесского</t>
  </si>
  <si>
    <t>Развитие физической культуры, культуры и туризма в г. Переславле-Залесском</t>
  </si>
  <si>
    <t>Обеспечение качественными коммунальными услугами населения г. Переславля-Залесского</t>
  </si>
  <si>
    <t>Развитие дорожного хозяйства в г. Переславле-Залесском</t>
  </si>
  <si>
    <t>Экономическое развитие и инновационная экономика в г. Переславле-Залесском</t>
  </si>
  <si>
    <t>Энергоэффективность в г. Переславле-Залесском</t>
  </si>
  <si>
    <t>Охрана окружающей среды в г. Переславле-Залесском</t>
  </si>
  <si>
    <t>Защита населения на территории г. Переславля-Залесского от чрезвычайных ситуаций и обеспечение пожарной безопасности</t>
  </si>
  <si>
    <t>Эффективная власть в г. Переславле-Залесском</t>
  </si>
  <si>
    <t>ГЦП "Социальная поддержка населения г.Переславля-Залесского" на 2016-2018 годы</t>
  </si>
  <si>
    <t>Итоговая сводная оценка баллов за 2016 год</t>
  </si>
  <si>
    <t>Ранг в 2016 году</t>
  </si>
  <si>
    <t>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</si>
  <si>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ГЦП "Поддержка социально ориентированных некоммерческих организаций в г. Переславле-Залесском" на 2015-2018 годы</t>
  </si>
  <si>
    <t>ГЦП "Доступная среда" на 2016-2018 годы</t>
  </si>
  <si>
    <t>ВЦП "Обеспечение деятельности Администрации и совершенствование Единой дежурно-диспетчерской службы города Переславля-Залесского на 2015-2017 годы"</t>
  </si>
  <si>
    <t>ВЦП "Молодежь" на 2016-2018 годы</t>
  </si>
  <si>
    <t>ГЦП Комплексные меры противодействия злоупотреблению наркотиками и их незаконному обороту" на 2016-2018 годы</t>
  </si>
  <si>
    <t>ГЦП "Сохранность автомобильных дорог г. Переславля-Залесского" на 2016-2020 годы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</si>
  <si>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</si>
  <si>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</si>
  <si>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"Развитие туризма и отдыха в городе Переславле-Залесском" на 2016-2018 годы</t>
  </si>
  <si>
    <t>ГАП "Переселение граждан из аварийного жилищного фонда города Переславля-Залесского на 2013-2017 годы"</t>
  </si>
  <si>
    <t>ГЦП "Борьба с преступностью в городе Переславле-Залесском на 2016-2018 годы"</t>
  </si>
  <si>
    <t>ГЦП "Обеспечение отдыха, оздоровления занятости детей и подростков города Переславля-Залесского на 2014-2016 годы"</t>
  </si>
  <si>
    <t>ГЦП "Жилище" на 2016-2018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</si>
  <si>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"Развитие физической культуры и спорта в городе Переславле-Залесском" на 2016-2018 годы</t>
  </si>
  <si>
    <t>ГЦП "Создание местной системы оповещения населения города Переславля-Залесского об опасностях, возникающих при ведении военных действий или вследствие чрезвычайных ситуаций природного и техногенного характера на 2014-2016 годы (второй этап)"</t>
  </si>
  <si>
    <t>ГЦП "Охрана окружающей среды в городе Переславле-Залесском" на 2015-2017 годы</t>
  </si>
  <si>
    <t>ГЦП "Развитие градостроительной документации г.Переславля-Залесского" на 2016 - 2018 годы</t>
  </si>
  <si>
    <t>ГЦП "Благоустройство территории города Переславля-Залесского" на 2016-2018 годы</t>
  </si>
  <si>
    <t>ГЦП "О внедрении аппаратно-программного комплекса "Безопасный город" на 2016-2018 годы"</t>
  </si>
  <si>
    <t>Сводный балл снизился</t>
  </si>
  <si>
    <t>Не оценивалась в 2015 году</t>
  </si>
  <si>
    <t>Не оценивалась в 2016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</si>
</sst>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2" fillId="0" borderId="2" xfId="0" applyFont="1" applyBorder="1" applyAlignment="1">
      <alignment wrapText="1"/>
    </xf>
    <xf numFmtId="0" fontId="3" fillId="0" borderId="6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2" xfId="1" applyFont="1" applyFill="1" applyBorder="1" applyAlignment="1" applyProtection="1">
      <alignment horizontal="left" vertical="top" wrapText="1"/>
    </xf>
    <xf numFmtId="0" fontId="1" fillId="2" borderId="13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wrapText="1"/>
    </xf>
    <xf numFmtId="0" fontId="1" fillId="2" borderId="16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wrapText="1"/>
    </xf>
    <xf numFmtId="0" fontId="1" fillId="0" borderId="10" xfId="0" applyFont="1" applyBorder="1" applyAlignment="1">
      <alignment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justify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4" fillId="0" borderId="10" xfId="1" applyFont="1" applyFill="1" applyBorder="1" applyAlignment="1" applyProtection="1">
      <alignment horizontal="left" vertical="top" wrapText="1"/>
    </xf>
    <xf numFmtId="0" fontId="3" fillId="0" borderId="12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opLeftCell="A16" workbookViewId="0">
      <selection activeCell="E19" sqref="E19"/>
    </sheetView>
  </sheetViews>
  <sheetFormatPr defaultColWidth="9.109375" defaultRowHeight="13.8" x14ac:dyDescent="0.25"/>
  <cols>
    <col min="1" max="1" width="39.44140625" style="1" customWidth="1"/>
    <col min="2" max="2" width="18.5546875" style="1" customWidth="1"/>
    <col min="3" max="3" width="18.44140625" style="1" customWidth="1"/>
    <col min="4" max="4" width="18.5546875" style="1" customWidth="1"/>
    <col min="5" max="5" width="20.88671875" style="1" customWidth="1"/>
    <col min="6" max="6" width="21.109375" style="1" customWidth="1"/>
    <col min="7" max="7" width="15.33203125" style="1" customWidth="1"/>
    <col min="8" max="16384" width="9.109375" style="1"/>
  </cols>
  <sheetData>
    <row r="1" spans="1:7" ht="42" thickBot="1" x14ac:dyDescent="0.3">
      <c r="A1" s="2" t="s">
        <v>0</v>
      </c>
      <c r="B1" s="2" t="s">
        <v>3</v>
      </c>
      <c r="C1" s="2" t="s">
        <v>4</v>
      </c>
      <c r="D1" s="2" t="s">
        <v>31</v>
      </c>
      <c r="E1" s="2" t="s">
        <v>32</v>
      </c>
      <c r="F1" s="2" t="s">
        <v>1</v>
      </c>
      <c r="G1" s="22" t="s">
        <v>2</v>
      </c>
    </row>
    <row r="2" spans="1:7" ht="33.6" customHeight="1" x14ac:dyDescent="0.25">
      <c r="A2" s="23" t="s">
        <v>30</v>
      </c>
      <c r="B2" s="24">
        <v>4.5</v>
      </c>
      <c r="C2" s="24">
        <v>1</v>
      </c>
      <c r="D2" s="24">
        <v>5.5</v>
      </c>
      <c r="E2" s="24">
        <v>1</v>
      </c>
      <c r="F2" s="24">
        <f t="shared" ref="F2:F25" si="0">D2-B2</f>
        <v>1</v>
      </c>
      <c r="G2" s="35" t="s">
        <v>17</v>
      </c>
    </row>
    <row r="3" spans="1:7" ht="56.4" customHeight="1" x14ac:dyDescent="0.25">
      <c r="A3" s="25" t="s">
        <v>33</v>
      </c>
      <c r="B3" s="4">
        <v>4.5</v>
      </c>
      <c r="C3" s="4">
        <v>1</v>
      </c>
      <c r="D3" s="4">
        <v>5.5</v>
      </c>
      <c r="E3" s="4">
        <v>1</v>
      </c>
      <c r="F3" s="4">
        <f t="shared" si="0"/>
        <v>1</v>
      </c>
      <c r="G3" s="32" t="s">
        <v>17</v>
      </c>
    </row>
    <row r="4" spans="1:7" ht="57" customHeight="1" x14ac:dyDescent="0.25">
      <c r="A4" s="25" t="s">
        <v>34</v>
      </c>
      <c r="B4" s="4">
        <v>3.5</v>
      </c>
      <c r="C4" s="4">
        <v>2</v>
      </c>
      <c r="D4" s="4">
        <v>5</v>
      </c>
      <c r="E4" s="4">
        <v>2</v>
      </c>
      <c r="F4" s="4">
        <f t="shared" si="0"/>
        <v>1.5</v>
      </c>
      <c r="G4" s="32" t="s">
        <v>17</v>
      </c>
    </row>
    <row r="5" spans="1:7" ht="58.8" customHeight="1" x14ac:dyDescent="0.25">
      <c r="A5" s="25" t="s">
        <v>9</v>
      </c>
      <c r="B5" s="4">
        <v>3</v>
      </c>
      <c r="C5" s="4">
        <v>3</v>
      </c>
      <c r="D5" s="4">
        <v>4.5</v>
      </c>
      <c r="E5" s="4">
        <v>3</v>
      </c>
      <c r="F5" s="4">
        <f t="shared" si="0"/>
        <v>1.5</v>
      </c>
      <c r="G5" s="32" t="s">
        <v>17</v>
      </c>
    </row>
    <row r="6" spans="1:7" ht="66.599999999999994" customHeight="1" x14ac:dyDescent="0.25">
      <c r="A6" s="25" t="s">
        <v>36</v>
      </c>
      <c r="B6" s="4">
        <v>2.5</v>
      </c>
      <c r="C6" s="4">
        <v>4</v>
      </c>
      <c r="D6" s="4">
        <v>4.5</v>
      </c>
      <c r="E6" s="4">
        <v>3</v>
      </c>
      <c r="F6" s="4">
        <f>D6-B6</f>
        <v>2</v>
      </c>
      <c r="G6" s="32" t="s">
        <v>17</v>
      </c>
    </row>
    <row r="7" spans="1:7" ht="41.4" customHeight="1" x14ac:dyDescent="0.25">
      <c r="A7" s="25" t="s">
        <v>7</v>
      </c>
      <c r="B7" s="4">
        <v>2.5</v>
      </c>
      <c r="C7" s="4">
        <v>4</v>
      </c>
      <c r="D7" s="4">
        <v>4</v>
      </c>
      <c r="E7" s="4">
        <v>4</v>
      </c>
      <c r="F7" s="4">
        <f t="shared" si="0"/>
        <v>1.5</v>
      </c>
      <c r="G7" s="32" t="s">
        <v>17</v>
      </c>
    </row>
    <row r="8" spans="1:7" ht="41.4" customHeight="1" x14ac:dyDescent="0.25">
      <c r="A8" s="25" t="s">
        <v>38</v>
      </c>
      <c r="B8" s="4">
        <v>2</v>
      </c>
      <c r="C8" s="4">
        <v>5</v>
      </c>
      <c r="D8" s="4">
        <v>3</v>
      </c>
      <c r="E8" s="4">
        <v>5</v>
      </c>
      <c r="F8" s="4">
        <f>D8-B8</f>
        <v>1</v>
      </c>
      <c r="G8" s="32" t="s">
        <v>17</v>
      </c>
    </row>
    <row r="9" spans="1:7" ht="41.4" customHeight="1" x14ac:dyDescent="0.25">
      <c r="A9" s="26" t="s">
        <v>11</v>
      </c>
      <c r="B9" s="4">
        <v>0.5</v>
      </c>
      <c r="C9" s="4">
        <v>8</v>
      </c>
      <c r="D9" s="4">
        <v>2.5</v>
      </c>
      <c r="E9" s="4">
        <v>6</v>
      </c>
      <c r="F9" s="21">
        <f>D9-B9</f>
        <v>2</v>
      </c>
      <c r="G9" s="32" t="s">
        <v>17</v>
      </c>
    </row>
    <row r="10" spans="1:7" ht="41.4" customHeight="1" x14ac:dyDescent="0.25">
      <c r="A10" s="26" t="s">
        <v>39</v>
      </c>
      <c r="B10" s="4">
        <v>1.5</v>
      </c>
      <c r="C10" s="4">
        <v>6</v>
      </c>
      <c r="D10" s="4">
        <v>2</v>
      </c>
      <c r="E10" s="4">
        <v>7</v>
      </c>
      <c r="F10" s="21">
        <f>D10-B10</f>
        <v>0.5</v>
      </c>
      <c r="G10" s="32" t="s">
        <v>17</v>
      </c>
    </row>
    <row r="11" spans="1:7" ht="41.4" customHeight="1" x14ac:dyDescent="0.25">
      <c r="A11" s="26" t="s">
        <v>49</v>
      </c>
      <c r="B11" s="4">
        <v>-1</v>
      </c>
      <c r="C11" s="4">
        <v>11</v>
      </c>
      <c r="D11" s="4">
        <v>2</v>
      </c>
      <c r="E11" s="4">
        <v>7</v>
      </c>
      <c r="F11" s="21">
        <f>D11-B11</f>
        <v>3</v>
      </c>
      <c r="G11" s="32" t="s">
        <v>17</v>
      </c>
    </row>
    <row r="12" spans="1:7" ht="41.4" customHeight="1" x14ac:dyDescent="0.25">
      <c r="A12" s="25" t="s">
        <v>42</v>
      </c>
      <c r="B12" s="4">
        <v>1</v>
      </c>
      <c r="C12" s="4">
        <v>7</v>
      </c>
      <c r="D12" s="4">
        <v>1.5</v>
      </c>
      <c r="E12" s="4">
        <v>8</v>
      </c>
      <c r="F12" s="21">
        <f>D12-B12</f>
        <v>0.5</v>
      </c>
      <c r="G12" s="32" t="s">
        <v>17</v>
      </c>
    </row>
    <row r="13" spans="1:7" ht="41.4" customHeight="1" x14ac:dyDescent="0.25">
      <c r="A13" s="25" t="s">
        <v>13</v>
      </c>
      <c r="B13" s="4">
        <v>0.5</v>
      </c>
      <c r="C13" s="4">
        <v>8</v>
      </c>
      <c r="D13" s="4">
        <v>1.5</v>
      </c>
      <c r="E13" s="4">
        <v>8</v>
      </c>
      <c r="F13" s="21">
        <f>D13-B13</f>
        <v>1</v>
      </c>
      <c r="G13" s="32" t="s">
        <v>17</v>
      </c>
    </row>
    <row r="14" spans="1:7" ht="27.6" x14ac:dyDescent="0.25">
      <c r="A14" s="25" t="s">
        <v>35</v>
      </c>
      <c r="B14" s="4">
        <v>2.5</v>
      </c>
      <c r="C14" s="4">
        <v>4</v>
      </c>
      <c r="D14" s="4">
        <v>1</v>
      </c>
      <c r="E14" s="4">
        <v>9</v>
      </c>
      <c r="F14" s="4">
        <f t="shared" si="0"/>
        <v>-1.5</v>
      </c>
      <c r="G14" s="32" t="s">
        <v>53</v>
      </c>
    </row>
    <row r="15" spans="1:7" ht="48.6" customHeight="1" x14ac:dyDescent="0.25">
      <c r="A15" s="25" t="s">
        <v>6</v>
      </c>
      <c r="B15" s="4">
        <v>2</v>
      </c>
      <c r="C15" s="4">
        <v>5</v>
      </c>
      <c r="D15" s="4">
        <v>1</v>
      </c>
      <c r="E15" s="4">
        <v>9</v>
      </c>
      <c r="F15" s="4">
        <f>D15-B15</f>
        <v>-1</v>
      </c>
      <c r="G15" s="32" t="s">
        <v>53</v>
      </c>
    </row>
    <row r="16" spans="1:7" ht="61.2" customHeight="1" x14ac:dyDescent="0.25">
      <c r="A16" s="25" t="s">
        <v>40</v>
      </c>
      <c r="B16" s="4">
        <v>1</v>
      </c>
      <c r="C16" s="4">
        <v>7</v>
      </c>
      <c r="D16" s="4">
        <v>1</v>
      </c>
      <c r="E16" s="4">
        <v>9</v>
      </c>
      <c r="F16" s="21">
        <f>D16-B16</f>
        <v>0</v>
      </c>
      <c r="G16" s="32" t="s">
        <v>16</v>
      </c>
    </row>
    <row r="17" spans="1:7" ht="57.6" customHeight="1" x14ac:dyDescent="0.25">
      <c r="A17" s="25" t="s">
        <v>5</v>
      </c>
      <c r="B17" s="4">
        <v>2</v>
      </c>
      <c r="C17" s="4">
        <v>5</v>
      </c>
      <c r="D17" s="4">
        <v>1</v>
      </c>
      <c r="E17" s="4">
        <v>9</v>
      </c>
      <c r="F17" s="4">
        <f t="shared" si="0"/>
        <v>-1</v>
      </c>
      <c r="G17" s="32" t="s">
        <v>53</v>
      </c>
    </row>
    <row r="18" spans="1:7" ht="86.4" customHeight="1" x14ac:dyDescent="0.25">
      <c r="A18" s="25" t="s">
        <v>41</v>
      </c>
      <c r="B18" s="4">
        <v>1</v>
      </c>
      <c r="C18" s="4">
        <v>7</v>
      </c>
      <c r="D18" s="4">
        <v>1</v>
      </c>
      <c r="E18" s="4">
        <v>9</v>
      </c>
      <c r="F18" s="21">
        <f>D18-B18</f>
        <v>0</v>
      </c>
      <c r="G18" s="32" t="s">
        <v>16</v>
      </c>
    </row>
    <row r="19" spans="1:7" ht="48.6" customHeight="1" x14ac:dyDescent="0.25">
      <c r="A19" s="25" t="s">
        <v>14</v>
      </c>
      <c r="B19" s="4">
        <v>1</v>
      </c>
      <c r="C19" s="4">
        <v>7</v>
      </c>
      <c r="D19" s="4">
        <v>1</v>
      </c>
      <c r="E19" s="4">
        <v>9</v>
      </c>
      <c r="F19" s="21">
        <f>D19-B19</f>
        <v>0</v>
      </c>
      <c r="G19" s="32" t="s">
        <v>16</v>
      </c>
    </row>
    <row r="20" spans="1:7" ht="48.6" customHeight="1" x14ac:dyDescent="0.25">
      <c r="A20" s="25" t="s">
        <v>45</v>
      </c>
      <c r="B20" s="4">
        <v>0</v>
      </c>
      <c r="C20" s="4">
        <v>9</v>
      </c>
      <c r="D20" s="4">
        <v>1</v>
      </c>
      <c r="E20" s="4">
        <v>9</v>
      </c>
      <c r="F20" s="21">
        <f>D20-B20</f>
        <v>1</v>
      </c>
      <c r="G20" s="32" t="s">
        <v>17</v>
      </c>
    </row>
    <row r="21" spans="1:7" ht="37.799999999999997" customHeight="1" x14ac:dyDescent="0.25">
      <c r="A21" s="25" t="s">
        <v>8</v>
      </c>
      <c r="B21" s="4">
        <v>0.5</v>
      </c>
      <c r="C21" s="4">
        <v>8</v>
      </c>
      <c r="D21" s="4">
        <v>0.5</v>
      </c>
      <c r="E21" s="4">
        <v>10</v>
      </c>
      <c r="F21" s="21">
        <f>D21-B21</f>
        <v>0</v>
      </c>
      <c r="G21" s="32" t="s">
        <v>16</v>
      </c>
    </row>
    <row r="22" spans="1:7" ht="97.2" customHeight="1" x14ac:dyDescent="0.25">
      <c r="A22" s="25" t="s">
        <v>48</v>
      </c>
      <c r="B22" s="4">
        <v>-0.5</v>
      </c>
      <c r="C22" s="4">
        <v>10</v>
      </c>
      <c r="D22" s="4">
        <v>0.5</v>
      </c>
      <c r="E22" s="4">
        <v>10</v>
      </c>
      <c r="F22" s="21">
        <f>D22-B22</f>
        <v>1</v>
      </c>
      <c r="G22" s="32" t="s">
        <v>17</v>
      </c>
    </row>
    <row r="23" spans="1:7" ht="48.6" customHeight="1" x14ac:dyDescent="0.25">
      <c r="A23" s="28" t="s">
        <v>51</v>
      </c>
      <c r="B23" s="4" t="s">
        <v>15</v>
      </c>
      <c r="C23" s="4" t="s">
        <v>15</v>
      </c>
      <c r="D23" s="4">
        <v>0</v>
      </c>
      <c r="E23" s="4">
        <v>11</v>
      </c>
      <c r="F23" s="4" t="s">
        <v>15</v>
      </c>
      <c r="G23" s="32" t="s">
        <v>54</v>
      </c>
    </row>
    <row r="24" spans="1:7" ht="48.6" customHeight="1" x14ac:dyDescent="0.25">
      <c r="A24" s="42" t="s">
        <v>52</v>
      </c>
      <c r="B24" s="4" t="s">
        <v>15</v>
      </c>
      <c r="C24" s="4" t="s">
        <v>15</v>
      </c>
      <c r="D24" s="4">
        <v>0</v>
      </c>
      <c r="E24" s="4">
        <v>11</v>
      </c>
      <c r="F24" s="4" t="s">
        <v>15</v>
      </c>
      <c r="G24" s="32" t="s">
        <v>54</v>
      </c>
    </row>
    <row r="25" spans="1:7" ht="27.6" x14ac:dyDescent="0.25">
      <c r="A25" s="40" t="s">
        <v>37</v>
      </c>
      <c r="B25" s="13">
        <v>2</v>
      </c>
      <c r="C25" s="13">
        <v>5</v>
      </c>
      <c r="D25" s="13">
        <v>-0.5</v>
      </c>
      <c r="E25" s="13">
        <v>12</v>
      </c>
      <c r="F25" s="13">
        <f t="shared" si="0"/>
        <v>-2.5</v>
      </c>
      <c r="G25" s="41" t="s">
        <v>53</v>
      </c>
    </row>
    <row r="26" spans="1:7" ht="41.4" x14ac:dyDescent="0.25">
      <c r="A26" s="26" t="s">
        <v>47</v>
      </c>
      <c r="B26" s="4">
        <v>0</v>
      </c>
      <c r="C26" s="4">
        <v>9</v>
      </c>
      <c r="D26" s="4">
        <v>-1.5</v>
      </c>
      <c r="E26" s="4">
        <v>13</v>
      </c>
      <c r="F26" s="21">
        <f>D26-B26</f>
        <v>-1.5</v>
      </c>
      <c r="G26" s="32" t="s">
        <v>53</v>
      </c>
    </row>
    <row r="27" spans="1:7" ht="39" customHeight="1" x14ac:dyDescent="0.25">
      <c r="A27" s="25" t="s">
        <v>44</v>
      </c>
      <c r="B27" s="4">
        <v>0.5</v>
      </c>
      <c r="C27" s="4">
        <v>8</v>
      </c>
      <c r="D27" s="4">
        <v>-2</v>
      </c>
      <c r="E27" s="4">
        <v>14</v>
      </c>
      <c r="F27" s="21">
        <f>D27-B27</f>
        <v>-2.5</v>
      </c>
      <c r="G27" s="32" t="s">
        <v>53</v>
      </c>
    </row>
    <row r="28" spans="1:7" ht="43.2" customHeight="1" x14ac:dyDescent="0.25">
      <c r="A28" s="27" t="s">
        <v>50</v>
      </c>
      <c r="B28" s="4" t="s">
        <v>15</v>
      </c>
      <c r="C28" s="4" t="s">
        <v>15</v>
      </c>
      <c r="D28" s="4">
        <v>-2</v>
      </c>
      <c r="E28" s="4">
        <v>14</v>
      </c>
      <c r="F28" s="21" t="s">
        <v>15</v>
      </c>
      <c r="G28" s="32" t="s">
        <v>54</v>
      </c>
    </row>
    <row r="29" spans="1:7" ht="42" customHeight="1" x14ac:dyDescent="0.25">
      <c r="A29" s="26" t="s">
        <v>12</v>
      </c>
      <c r="B29" s="4">
        <v>1.5</v>
      </c>
      <c r="C29" s="4">
        <v>6</v>
      </c>
      <c r="D29" s="4">
        <v>-3</v>
      </c>
      <c r="E29" s="4">
        <v>15</v>
      </c>
      <c r="F29" s="21">
        <f t="shared" ref="F29" si="1">D29-B29</f>
        <v>-4.5</v>
      </c>
      <c r="G29" s="32" t="s">
        <v>53</v>
      </c>
    </row>
    <row r="30" spans="1:7" ht="43.2" customHeight="1" x14ac:dyDescent="0.25">
      <c r="A30" s="25" t="s">
        <v>43</v>
      </c>
      <c r="B30" s="4">
        <v>0.5</v>
      </c>
      <c r="C30" s="4">
        <v>8</v>
      </c>
      <c r="D30" s="4" t="s">
        <v>15</v>
      </c>
      <c r="E30" s="4" t="s">
        <v>15</v>
      </c>
      <c r="F30" s="21" t="s">
        <v>15</v>
      </c>
      <c r="G30" s="32" t="s">
        <v>55</v>
      </c>
    </row>
    <row r="31" spans="1:7" ht="84" customHeight="1" thickBot="1" x14ac:dyDescent="0.3">
      <c r="A31" s="43" t="s">
        <v>46</v>
      </c>
      <c r="B31" s="31">
        <v>0</v>
      </c>
      <c r="C31" s="31">
        <v>9</v>
      </c>
      <c r="D31" s="31" t="s">
        <v>15</v>
      </c>
      <c r="E31" s="31" t="s">
        <v>15</v>
      </c>
      <c r="F31" s="30" t="s">
        <v>15</v>
      </c>
      <c r="G31" s="33" t="s">
        <v>55</v>
      </c>
    </row>
    <row r="32" spans="1:7" ht="43.2" customHeight="1" x14ac:dyDescent="0.25"/>
    <row r="33" ht="100.2" customHeight="1" x14ac:dyDescent="0.25"/>
  </sheetData>
  <sortState ref="A2:G29">
    <sortCondition descending="1" ref="D2:D29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opLeftCell="A4" workbookViewId="0">
      <selection activeCell="E12" sqref="E12"/>
    </sheetView>
  </sheetViews>
  <sheetFormatPr defaultRowHeight="14.4" x14ac:dyDescent="0.3"/>
  <cols>
    <col min="1" max="1" width="34.44140625" customWidth="1"/>
    <col min="2" max="2" width="20.44140625" customWidth="1"/>
    <col min="3" max="3" width="23.33203125" customWidth="1"/>
    <col min="4" max="4" width="19.44140625" customWidth="1"/>
    <col min="5" max="5" width="17.6640625" customWidth="1"/>
    <col min="6" max="6" width="20.44140625" customWidth="1"/>
    <col min="7" max="7" width="20.88671875" customWidth="1"/>
  </cols>
  <sheetData>
    <row r="1" spans="1:7" ht="65.25" customHeight="1" thickBot="1" x14ac:dyDescent="0.35">
      <c r="A1" s="2" t="s">
        <v>0</v>
      </c>
      <c r="B1" s="2" t="s">
        <v>3</v>
      </c>
      <c r="C1" s="2" t="s">
        <v>4</v>
      </c>
      <c r="D1" s="2" t="s">
        <v>31</v>
      </c>
      <c r="E1" s="2" t="s">
        <v>32</v>
      </c>
      <c r="F1" s="2" t="s">
        <v>1</v>
      </c>
      <c r="G1" s="2" t="s">
        <v>2</v>
      </c>
    </row>
    <row r="2" spans="1:7" s="1" customFormat="1" ht="27.6" x14ac:dyDescent="0.25">
      <c r="A2" s="34" t="s">
        <v>19</v>
      </c>
      <c r="B2" s="3">
        <v>9.5</v>
      </c>
      <c r="C2" s="3">
        <v>1</v>
      </c>
      <c r="D2" s="3">
        <v>16.5</v>
      </c>
      <c r="E2" s="3">
        <v>1</v>
      </c>
      <c r="F2" s="3">
        <f>D2-B2</f>
        <v>7</v>
      </c>
      <c r="G2" s="35" t="s">
        <v>17</v>
      </c>
    </row>
    <row r="3" spans="1:7" s="1" customFormat="1" ht="41.4" x14ac:dyDescent="0.25">
      <c r="A3" s="37" t="s">
        <v>21</v>
      </c>
      <c r="B3" s="4">
        <v>7</v>
      </c>
      <c r="C3" s="4">
        <v>3</v>
      </c>
      <c r="D3" s="4">
        <v>6.5</v>
      </c>
      <c r="E3" s="4">
        <v>2</v>
      </c>
      <c r="F3" s="4">
        <f>D3-B3</f>
        <v>-0.5</v>
      </c>
      <c r="G3" s="32" t="s">
        <v>53</v>
      </c>
    </row>
    <row r="4" spans="1:7" s="1" customFormat="1" ht="55.2" x14ac:dyDescent="0.25">
      <c r="A4" s="36" t="s">
        <v>28</v>
      </c>
      <c r="B4" s="4">
        <v>3</v>
      </c>
      <c r="C4" s="4">
        <v>6</v>
      </c>
      <c r="D4" s="4">
        <v>6.5</v>
      </c>
      <c r="E4" s="4">
        <v>2</v>
      </c>
      <c r="F4" s="4">
        <f>D4-B4</f>
        <v>3.5</v>
      </c>
      <c r="G4" s="32" t="s">
        <v>17</v>
      </c>
    </row>
    <row r="5" spans="1:7" s="1" customFormat="1" ht="41.4" x14ac:dyDescent="0.25">
      <c r="A5" s="36" t="s">
        <v>23</v>
      </c>
      <c r="B5" s="4">
        <v>3</v>
      </c>
      <c r="C5" s="4">
        <v>4</v>
      </c>
      <c r="D5" s="4">
        <v>2.5</v>
      </c>
      <c r="E5" s="4">
        <v>3</v>
      </c>
      <c r="F5" s="4">
        <f>D5-B5</f>
        <v>-0.5</v>
      </c>
      <c r="G5" s="32" t="s">
        <v>53</v>
      </c>
    </row>
    <row r="6" spans="1:7" s="1" customFormat="1" ht="41.4" x14ac:dyDescent="0.25">
      <c r="A6" s="36" t="s">
        <v>25</v>
      </c>
      <c r="B6" s="4">
        <v>0.5</v>
      </c>
      <c r="C6" s="4">
        <v>8</v>
      </c>
      <c r="D6" s="4">
        <v>2.5</v>
      </c>
      <c r="E6" s="4">
        <v>3</v>
      </c>
      <c r="F6" s="4">
        <f>D6-B6</f>
        <v>2</v>
      </c>
      <c r="G6" s="32" t="s">
        <v>17</v>
      </c>
    </row>
    <row r="7" spans="1:7" s="1" customFormat="1" ht="41.4" x14ac:dyDescent="0.25">
      <c r="A7" s="36" t="s">
        <v>20</v>
      </c>
      <c r="B7" s="4">
        <v>2.5</v>
      </c>
      <c r="C7" s="4">
        <v>5</v>
      </c>
      <c r="D7" s="4">
        <v>2</v>
      </c>
      <c r="E7" s="4">
        <v>4</v>
      </c>
      <c r="F7" s="4">
        <f>D7-B7</f>
        <v>-0.5</v>
      </c>
      <c r="G7" s="32" t="s">
        <v>53</v>
      </c>
    </row>
    <row r="8" spans="1:7" s="1" customFormat="1" ht="27.6" x14ac:dyDescent="0.25">
      <c r="A8" s="36" t="s">
        <v>24</v>
      </c>
      <c r="B8" s="4">
        <v>1.5</v>
      </c>
      <c r="C8" s="4">
        <v>6</v>
      </c>
      <c r="D8" s="4">
        <v>2</v>
      </c>
      <c r="E8" s="4">
        <v>4</v>
      </c>
      <c r="F8" s="4">
        <f>D8-B8</f>
        <v>0.5</v>
      </c>
      <c r="G8" s="32" t="s">
        <v>17</v>
      </c>
    </row>
    <row r="9" spans="1:7" s="1" customFormat="1" ht="27.6" x14ac:dyDescent="0.25">
      <c r="A9" s="36" t="s">
        <v>27</v>
      </c>
      <c r="B9" s="4">
        <v>-1</v>
      </c>
      <c r="C9" s="4">
        <v>9</v>
      </c>
      <c r="D9" s="4">
        <v>2</v>
      </c>
      <c r="E9" s="4">
        <v>4</v>
      </c>
      <c r="F9" s="4">
        <f>D9-B9</f>
        <v>3</v>
      </c>
      <c r="G9" s="32" t="s">
        <v>17</v>
      </c>
    </row>
    <row r="10" spans="1:7" s="1" customFormat="1" ht="27.6" x14ac:dyDescent="0.25">
      <c r="A10" s="44" t="s">
        <v>18</v>
      </c>
      <c r="B10" s="13">
        <v>7.5</v>
      </c>
      <c r="C10" s="13">
        <v>2</v>
      </c>
      <c r="D10" s="13">
        <v>1.5</v>
      </c>
      <c r="E10" s="13">
        <v>5</v>
      </c>
      <c r="F10" s="13">
        <f t="shared" ref="F10:F14" si="0">D10-B10</f>
        <v>-6</v>
      </c>
      <c r="G10" s="41" t="s">
        <v>53</v>
      </c>
    </row>
    <row r="11" spans="1:7" s="1" customFormat="1" ht="41.4" x14ac:dyDescent="0.25">
      <c r="A11" s="38" t="s">
        <v>22</v>
      </c>
      <c r="B11" s="4">
        <v>1.5</v>
      </c>
      <c r="C11" s="4">
        <v>6</v>
      </c>
      <c r="D11" s="4">
        <v>0.5</v>
      </c>
      <c r="E11" s="4">
        <v>6</v>
      </c>
      <c r="F11" s="4">
        <f t="shared" si="0"/>
        <v>-1</v>
      </c>
      <c r="G11" s="32" t="s">
        <v>53</v>
      </c>
    </row>
    <row r="12" spans="1:7" s="1" customFormat="1" ht="27.6" x14ac:dyDescent="0.25">
      <c r="A12" s="36" t="s">
        <v>29</v>
      </c>
      <c r="B12" s="4">
        <v>1</v>
      </c>
      <c r="C12" s="4">
        <v>7</v>
      </c>
      <c r="D12" s="4">
        <v>1</v>
      </c>
      <c r="E12" s="4">
        <v>7</v>
      </c>
      <c r="F12" s="4">
        <f>D12-B12</f>
        <v>0</v>
      </c>
      <c r="G12" s="32" t="s">
        <v>16</v>
      </c>
    </row>
    <row r="13" spans="1:7" s="1" customFormat="1" ht="28.2" thickBot="1" x14ac:dyDescent="0.3">
      <c r="A13" s="39" t="s">
        <v>26</v>
      </c>
      <c r="B13" s="31">
        <v>1.5</v>
      </c>
      <c r="C13" s="31">
        <v>6</v>
      </c>
      <c r="D13" s="31">
        <v>-3</v>
      </c>
      <c r="E13" s="31">
        <v>8</v>
      </c>
      <c r="F13" s="31">
        <f t="shared" si="0"/>
        <v>-4.5</v>
      </c>
      <c r="G13" s="33" t="s">
        <v>53</v>
      </c>
    </row>
    <row r="14" spans="1:7" s="1" customFormat="1" ht="32.25" customHeight="1" x14ac:dyDescent="0.25"/>
    <row r="15" spans="1:7" s="1" customFormat="1" ht="46.2" customHeight="1" x14ac:dyDescent="0.25"/>
    <row r="16" spans="1:7" s="1" customFormat="1" ht="13.8" x14ac:dyDescent="0.25"/>
    <row r="17" s="1" customFormat="1" ht="13.8" x14ac:dyDescent="0.25"/>
    <row r="18" s="1" customFormat="1" ht="13.8" x14ac:dyDescent="0.25"/>
    <row r="19" s="1" customFormat="1" ht="13.8" x14ac:dyDescent="0.25"/>
    <row r="20" s="1" customFormat="1" ht="13.8" x14ac:dyDescent="0.25"/>
    <row r="21" s="1" customFormat="1" ht="13.8" x14ac:dyDescent="0.25"/>
    <row r="22" s="1" customFormat="1" ht="13.8" x14ac:dyDescent="0.25"/>
    <row r="23" s="1" customFormat="1" ht="13.8" x14ac:dyDescent="0.25"/>
    <row r="24" s="1" customFormat="1" ht="13.8" x14ac:dyDescent="0.25"/>
    <row r="25" s="1" customFormat="1" ht="13.8" x14ac:dyDescent="0.25"/>
    <row r="26" s="1" customFormat="1" ht="13.8" x14ac:dyDescent="0.25"/>
    <row r="27" s="1" customFormat="1" ht="13.8" x14ac:dyDescent="0.25"/>
    <row r="28" s="1" customFormat="1" ht="13.8" x14ac:dyDescent="0.25"/>
    <row r="29" s="1" customFormat="1" ht="13.8" x14ac:dyDescent="0.25"/>
    <row r="30" s="1" customFormat="1" ht="13.8" x14ac:dyDescent="0.25"/>
    <row r="31" s="1" customFormat="1" ht="13.8" x14ac:dyDescent="0.25"/>
    <row r="32" s="1" customFormat="1" ht="13.8" x14ac:dyDescent="0.25"/>
    <row r="33" s="1" customFormat="1" ht="13.8" x14ac:dyDescent="0.25"/>
    <row r="34" s="1" customFormat="1" ht="13.8" x14ac:dyDescent="0.25"/>
    <row r="35" s="1" customFormat="1" ht="13.8" x14ac:dyDescent="0.25"/>
    <row r="36" s="1" customFormat="1" ht="13.8" x14ac:dyDescent="0.25"/>
    <row r="37" s="1" customFormat="1" ht="13.8" x14ac:dyDescent="0.25"/>
    <row r="38" s="1" customFormat="1" ht="13.8" x14ac:dyDescent="0.25"/>
    <row r="39" s="1" customFormat="1" ht="13.8" x14ac:dyDescent="0.25"/>
    <row r="40" s="1" customFormat="1" ht="13.8" x14ac:dyDescent="0.25"/>
    <row r="41" s="1" customFormat="1" ht="13.8" x14ac:dyDescent="0.25"/>
    <row r="42" s="1" customFormat="1" ht="13.8" x14ac:dyDescent="0.25"/>
    <row r="43" s="1" customFormat="1" ht="13.8" x14ac:dyDescent="0.25"/>
    <row r="44" s="1" customFormat="1" ht="13.8" x14ac:dyDescent="0.25"/>
    <row r="45" s="1" customFormat="1" ht="13.8" x14ac:dyDescent="0.25"/>
  </sheetData>
  <sortState ref="A2:G13">
    <sortCondition descending="1" ref="D2:D1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topLeftCell="A37" workbookViewId="0">
      <selection activeCell="H43" sqref="H43"/>
    </sheetView>
  </sheetViews>
  <sheetFormatPr defaultColWidth="9.109375" defaultRowHeight="13.8" x14ac:dyDescent="0.25"/>
  <cols>
    <col min="1" max="1" width="38.33203125" style="1" customWidth="1"/>
    <col min="2" max="2" width="22.44140625" style="1" customWidth="1"/>
    <col min="3" max="3" width="25.5546875" style="1" customWidth="1"/>
    <col min="4" max="4" width="20" style="1" customWidth="1"/>
    <col min="5" max="5" width="19.33203125" style="1" customWidth="1"/>
    <col min="6" max="6" width="16" style="1" customWidth="1"/>
    <col min="7" max="7" width="14.109375" style="1" customWidth="1"/>
    <col min="8" max="16384" width="9.109375" style="1"/>
  </cols>
  <sheetData>
    <row r="1" spans="1:7" ht="42" thickBot="1" x14ac:dyDescent="0.3">
      <c r="A1" s="2" t="s">
        <v>0</v>
      </c>
      <c r="B1" s="2" t="s">
        <v>3</v>
      </c>
      <c r="C1" s="2" t="s">
        <v>4</v>
      </c>
      <c r="D1" s="2" t="s">
        <v>31</v>
      </c>
      <c r="E1" s="2" t="s">
        <v>32</v>
      </c>
      <c r="F1" s="2" t="s">
        <v>1</v>
      </c>
      <c r="G1" s="2" t="s">
        <v>2</v>
      </c>
    </row>
    <row r="2" spans="1:7" ht="27.6" x14ac:dyDescent="0.25">
      <c r="A2" s="6" t="s">
        <v>18</v>
      </c>
      <c r="B2" s="7">
        <v>7.5</v>
      </c>
      <c r="C2" s="7">
        <v>2</v>
      </c>
      <c r="D2" s="7">
        <v>1.5</v>
      </c>
      <c r="E2" s="7">
        <v>5</v>
      </c>
      <c r="F2" s="7">
        <f t="shared" ref="F2:F11" si="0">D2-B2</f>
        <v>-6</v>
      </c>
      <c r="G2" s="17" t="s">
        <v>53</v>
      </c>
    </row>
    <row r="3" spans="1:7" ht="59.4" customHeight="1" x14ac:dyDescent="0.25">
      <c r="A3" s="8" t="s">
        <v>5</v>
      </c>
      <c r="B3" s="4">
        <v>2</v>
      </c>
      <c r="C3" s="4">
        <v>5</v>
      </c>
      <c r="D3" s="4">
        <v>1</v>
      </c>
      <c r="E3" s="4">
        <v>9</v>
      </c>
      <c r="F3" s="4">
        <f t="shared" si="0"/>
        <v>-1</v>
      </c>
      <c r="G3" s="5" t="s">
        <v>53</v>
      </c>
    </row>
    <row r="4" spans="1:7" ht="27" customHeight="1" x14ac:dyDescent="0.25">
      <c r="A4" s="8" t="s">
        <v>37</v>
      </c>
      <c r="B4" s="4">
        <v>2</v>
      </c>
      <c r="C4" s="4">
        <v>5</v>
      </c>
      <c r="D4" s="4">
        <v>-0.5</v>
      </c>
      <c r="E4" s="4">
        <v>12</v>
      </c>
      <c r="F4" s="4">
        <f t="shared" si="0"/>
        <v>-2.5</v>
      </c>
      <c r="G4" s="5" t="s">
        <v>53</v>
      </c>
    </row>
    <row r="5" spans="1:7" ht="48.6" customHeight="1" x14ac:dyDescent="0.25">
      <c r="A5" s="8" t="s">
        <v>6</v>
      </c>
      <c r="B5" s="4">
        <v>2</v>
      </c>
      <c r="C5" s="4">
        <v>5</v>
      </c>
      <c r="D5" s="4">
        <v>1</v>
      </c>
      <c r="E5" s="4">
        <v>9</v>
      </c>
      <c r="F5" s="4">
        <f t="shared" si="0"/>
        <v>-1</v>
      </c>
      <c r="G5" s="5" t="s">
        <v>53</v>
      </c>
    </row>
    <row r="6" spans="1:7" ht="41.4" x14ac:dyDescent="0.25">
      <c r="A6" s="16" t="s">
        <v>19</v>
      </c>
      <c r="B6" s="7">
        <v>9.5</v>
      </c>
      <c r="C6" s="7">
        <v>1</v>
      </c>
      <c r="D6" s="7">
        <v>16.5</v>
      </c>
      <c r="E6" s="7">
        <v>1</v>
      </c>
      <c r="F6" s="7">
        <f t="shared" si="0"/>
        <v>7</v>
      </c>
      <c r="G6" s="17" t="s">
        <v>17</v>
      </c>
    </row>
    <row r="7" spans="1:7" ht="41.4" x14ac:dyDescent="0.25">
      <c r="A7" s="12" t="s">
        <v>30</v>
      </c>
      <c r="B7" s="13">
        <v>4.5</v>
      </c>
      <c r="C7" s="13">
        <v>1</v>
      </c>
      <c r="D7" s="13">
        <v>5.5</v>
      </c>
      <c r="E7" s="13">
        <v>1</v>
      </c>
      <c r="F7" s="13">
        <f t="shared" si="0"/>
        <v>1</v>
      </c>
      <c r="G7" s="14" t="s">
        <v>17</v>
      </c>
    </row>
    <row r="8" spans="1:7" ht="41.4" x14ac:dyDescent="0.25">
      <c r="A8" s="8" t="s">
        <v>7</v>
      </c>
      <c r="B8" s="4">
        <v>2.5</v>
      </c>
      <c r="C8" s="4">
        <v>4</v>
      </c>
      <c r="D8" s="4">
        <v>4</v>
      </c>
      <c r="E8" s="4">
        <v>4</v>
      </c>
      <c r="F8" s="4">
        <f t="shared" si="0"/>
        <v>1.5</v>
      </c>
      <c r="G8" s="5" t="s">
        <v>17</v>
      </c>
    </row>
    <row r="9" spans="1:7" ht="46.8" customHeight="1" x14ac:dyDescent="0.25">
      <c r="A9" s="10" t="s">
        <v>45</v>
      </c>
      <c r="B9" s="4">
        <v>0</v>
      </c>
      <c r="C9" s="4">
        <v>9</v>
      </c>
      <c r="D9" s="4">
        <v>1</v>
      </c>
      <c r="E9" s="4">
        <v>9</v>
      </c>
      <c r="F9" s="4">
        <f t="shared" si="0"/>
        <v>1</v>
      </c>
      <c r="G9" s="5" t="s">
        <v>17</v>
      </c>
    </row>
    <row r="10" spans="1:7" ht="27.6" x14ac:dyDescent="0.25">
      <c r="A10" s="8" t="s">
        <v>35</v>
      </c>
      <c r="B10" s="4">
        <v>2.5</v>
      </c>
      <c r="C10" s="4">
        <v>4</v>
      </c>
      <c r="D10" s="4">
        <v>1</v>
      </c>
      <c r="E10" s="4">
        <v>9</v>
      </c>
      <c r="F10" s="4">
        <f t="shared" si="0"/>
        <v>-1.5</v>
      </c>
      <c r="G10" s="5" t="s">
        <v>53</v>
      </c>
    </row>
    <row r="11" spans="1:7" ht="54.6" customHeight="1" x14ac:dyDescent="0.25">
      <c r="A11" s="9" t="s">
        <v>34</v>
      </c>
      <c r="B11" s="4">
        <v>3.5</v>
      </c>
      <c r="C11" s="4">
        <v>2</v>
      </c>
      <c r="D11" s="4">
        <v>5</v>
      </c>
      <c r="E11" s="4">
        <v>2</v>
      </c>
      <c r="F11" s="4">
        <f t="shared" si="0"/>
        <v>1.5</v>
      </c>
      <c r="G11" s="14" t="s">
        <v>17</v>
      </c>
    </row>
    <row r="12" spans="1:7" ht="41.4" x14ac:dyDescent="0.25">
      <c r="A12" s="6" t="s">
        <v>20</v>
      </c>
      <c r="B12" s="7">
        <v>2.5</v>
      </c>
      <c r="C12" s="7">
        <v>5</v>
      </c>
      <c r="D12" s="7">
        <v>2</v>
      </c>
      <c r="E12" s="7">
        <v>4</v>
      </c>
      <c r="F12" s="7">
        <f t="shared" ref="F12:F35" si="1">D12-B12</f>
        <v>-0.5</v>
      </c>
      <c r="G12" s="17" t="s">
        <v>53</v>
      </c>
    </row>
    <row r="13" spans="1:7" ht="69" x14ac:dyDescent="0.25">
      <c r="A13" s="9" t="s">
        <v>40</v>
      </c>
      <c r="B13" s="4">
        <v>1</v>
      </c>
      <c r="C13" s="4">
        <v>7</v>
      </c>
      <c r="D13" s="4">
        <v>1</v>
      </c>
      <c r="E13" s="4">
        <v>9</v>
      </c>
      <c r="F13" s="4">
        <f t="shared" si="1"/>
        <v>0</v>
      </c>
      <c r="G13" s="5" t="s">
        <v>16</v>
      </c>
    </row>
    <row r="14" spans="1:7" ht="82.8" x14ac:dyDescent="0.25">
      <c r="A14" s="9" t="s">
        <v>41</v>
      </c>
      <c r="B14" s="4">
        <v>1</v>
      </c>
      <c r="C14" s="4">
        <v>7</v>
      </c>
      <c r="D14" s="4">
        <v>1</v>
      </c>
      <c r="E14" s="4">
        <v>9</v>
      </c>
      <c r="F14" s="4">
        <f t="shared" si="1"/>
        <v>0</v>
      </c>
      <c r="G14" s="5" t="s">
        <v>16</v>
      </c>
    </row>
    <row r="15" spans="1:7" ht="82.8" x14ac:dyDescent="0.25">
      <c r="A15" s="15" t="s">
        <v>46</v>
      </c>
      <c r="B15" s="4">
        <v>0</v>
      </c>
      <c r="C15" s="4">
        <v>9</v>
      </c>
      <c r="D15" s="4" t="s">
        <v>15</v>
      </c>
      <c r="E15" s="4" t="s">
        <v>15</v>
      </c>
      <c r="F15" s="21" t="s">
        <v>15</v>
      </c>
      <c r="G15" s="32" t="s">
        <v>55</v>
      </c>
    </row>
    <row r="16" spans="1:7" ht="55.2" x14ac:dyDescent="0.25">
      <c r="A16" s="25" t="s">
        <v>43</v>
      </c>
      <c r="B16" s="4">
        <v>0.5</v>
      </c>
      <c r="C16" s="4">
        <v>8</v>
      </c>
      <c r="D16" s="4" t="s">
        <v>15</v>
      </c>
      <c r="E16" s="4" t="s">
        <v>15</v>
      </c>
      <c r="F16" s="21" t="s">
        <v>15</v>
      </c>
      <c r="G16" s="32" t="s">
        <v>55</v>
      </c>
    </row>
    <row r="17" spans="1:7" ht="41.4" x14ac:dyDescent="0.25">
      <c r="A17" s="11" t="s">
        <v>21</v>
      </c>
      <c r="B17" s="7">
        <v>7</v>
      </c>
      <c r="C17" s="7">
        <v>3</v>
      </c>
      <c r="D17" s="7">
        <v>6.5</v>
      </c>
      <c r="E17" s="7">
        <v>2</v>
      </c>
      <c r="F17" s="7">
        <f t="shared" si="1"/>
        <v>-0.5</v>
      </c>
      <c r="G17" s="17" t="s">
        <v>53</v>
      </c>
    </row>
    <row r="18" spans="1:7" ht="27.6" x14ac:dyDescent="0.25">
      <c r="A18" s="9" t="s">
        <v>44</v>
      </c>
      <c r="B18" s="4">
        <v>0.5</v>
      </c>
      <c r="C18" s="4">
        <v>8</v>
      </c>
      <c r="D18" s="4">
        <v>-2</v>
      </c>
      <c r="E18" s="4">
        <v>14</v>
      </c>
      <c r="F18" s="4">
        <f t="shared" si="1"/>
        <v>-2.5</v>
      </c>
      <c r="G18" s="5" t="s">
        <v>53</v>
      </c>
    </row>
    <row r="19" spans="1:7" ht="69" x14ac:dyDescent="0.25">
      <c r="A19" s="9" t="s">
        <v>33</v>
      </c>
      <c r="B19" s="4">
        <v>4.5</v>
      </c>
      <c r="C19" s="4">
        <v>1</v>
      </c>
      <c r="D19" s="4">
        <v>5.5</v>
      </c>
      <c r="E19" s="4">
        <v>1</v>
      </c>
      <c r="F19" s="4">
        <f t="shared" si="1"/>
        <v>1</v>
      </c>
      <c r="G19" s="5" t="s">
        <v>17</v>
      </c>
    </row>
    <row r="20" spans="1:7" ht="47.4" customHeight="1" x14ac:dyDescent="0.25">
      <c r="A20" s="9" t="s">
        <v>38</v>
      </c>
      <c r="B20" s="4">
        <v>2</v>
      </c>
      <c r="C20" s="4">
        <v>5</v>
      </c>
      <c r="D20" s="4">
        <v>3</v>
      </c>
      <c r="E20" s="4">
        <v>5</v>
      </c>
      <c r="F20" s="4">
        <f t="shared" si="1"/>
        <v>1</v>
      </c>
      <c r="G20" s="5" t="s">
        <v>17</v>
      </c>
    </row>
    <row r="21" spans="1:7" ht="41.4" x14ac:dyDescent="0.25">
      <c r="A21" s="16" t="s">
        <v>22</v>
      </c>
      <c r="B21" s="7">
        <v>1.5</v>
      </c>
      <c r="C21" s="7">
        <v>6</v>
      </c>
      <c r="D21" s="7">
        <v>0.5</v>
      </c>
      <c r="E21" s="7">
        <v>6</v>
      </c>
      <c r="F21" s="7">
        <f t="shared" si="1"/>
        <v>-1</v>
      </c>
      <c r="G21" s="17" t="s">
        <v>53</v>
      </c>
    </row>
    <row r="22" spans="1:7" ht="41.4" x14ac:dyDescent="0.25">
      <c r="A22" s="9" t="s">
        <v>42</v>
      </c>
      <c r="B22" s="4">
        <v>1</v>
      </c>
      <c r="C22" s="4">
        <v>7</v>
      </c>
      <c r="D22" s="4">
        <v>1.5</v>
      </c>
      <c r="E22" s="4">
        <v>8</v>
      </c>
      <c r="F22" s="4">
        <f t="shared" si="1"/>
        <v>0.5</v>
      </c>
      <c r="G22" s="5" t="s">
        <v>17</v>
      </c>
    </row>
    <row r="23" spans="1:7" ht="27.6" x14ac:dyDescent="0.25">
      <c r="A23" s="10" t="s">
        <v>8</v>
      </c>
      <c r="B23" s="4">
        <v>0.5</v>
      </c>
      <c r="C23" s="4">
        <v>8</v>
      </c>
      <c r="D23" s="4">
        <v>0.5</v>
      </c>
      <c r="E23" s="4">
        <v>10</v>
      </c>
      <c r="F23" s="4">
        <f t="shared" si="1"/>
        <v>0</v>
      </c>
      <c r="G23" s="5" t="s">
        <v>16</v>
      </c>
    </row>
    <row r="24" spans="1:7" ht="41.4" x14ac:dyDescent="0.25">
      <c r="A24" s="18" t="s">
        <v>47</v>
      </c>
      <c r="B24" s="4">
        <v>0</v>
      </c>
      <c r="C24" s="4">
        <v>9</v>
      </c>
      <c r="D24" s="4">
        <v>-1.5</v>
      </c>
      <c r="E24" s="4">
        <v>13</v>
      </c>
      <c r="F24" s="4">
        <f t="shared" si="1"/>
        <v>-1.5</v>
      </c>
      <c r="G24" s="5" t="s">
        <v>53</v>
      </c>
    </row>
    <row r="25" spans="1:7" ht="41.4" x14ac:dyDescent="0.25">
      <c r="A25" s="6" t="s">
        <v>23</v>
      </c>
      <c r="B25" s="7">
        <v>3</v>
      </c>
      <c r="C25" s="7">
        <v>4</v>
      </c>
      <c r="D25" s="7">
        <v>2.5</v>
      </c>
      <c r="E25" s="7">
        <v>3</v>
      </c>
      <c r="F25" s="7">
        <f t="shared" si="1"/>
        <v>-0.5</v>
      </c>
      <c r="G25" s="17" t="s">
        <v>53</v>
      </c>
    </row>
    <row r="26" spans="1:7" ht="61.2" customHeight="1" x14ac:dyDescent="0.25">
      <c r="A26" s="9" t="s">
        <v>9</v>
      </c>
      <c r="B26" s="4">
        <v>3</v>
      </c>
      <c r="C26" s="4">
        <v>3</v>
      </c>
      <c r="D26" s="4">
        <v>4.5</v>
      </c>
      <c r="E26" s="4">
        <v>3</v>
      </c>
      <c r="F26" s="4">
        <f t="shared" si="1"/>
        <v>1.5</v>
      </c>
      <c r="G26" s="5" t="s">
        <v>17</v>
      </c>
    </row>
    <row r="27" spans="1:7" ht="41.4" x14ac:dyDescent="0.25">
      <c r="A27" s="27" t="s">
        <v>50</v>
      </c>
      <c r="B27" s="4" t="s">
        <v>15</v>
      </c>
      <c r="C27" s="4" t="s">
        <v>15</v>
      </c>
      <c r="D27" s="4">
        <v>-2</v>
      </c>
      <c r="E27" s="4">
        <v>14</v>
      </c>
      <c r="F27" s="4" t="s">
        <v>15</v>
      </c>
      <c r="G27" s="32" t="s">
        <v>54</v>
      </c>
    </row>
    <row r="28" spans="1:7" ht="41.4" x14ac:dyDescent="0.25">
      <c r="A28" s="6" t="s">
        <v>24</v>
      </c>
      <c r="B28" s="7">
        <v>1.5</v>
      </c>
      <c r="C28" s="7">
        <v>6</v>
      </c>
      <c r="D28" s="7">
        <v>2</v>
      </c>
      <c r="E28" s="7">
        <v>4</v>
      </c>
      <c r="F28" s="7">
        <f t="shared" si="1"/>
        <v>0.5</v>
      </c>
      <c r="G28" s="17" t="s">
        <v>17</v>
      </c>
    </row>
    <row r="29" spans="1:7" ht="41.4" x14ac:dyDescent="0.25">
      <c r="A29" s="19" t="s">
        <v>10</v>
      </c>
      <c r="B29" s="4">
        <v>1.5</v>
      </c>
      <c r="C29" s="4">
        <v>6</v>
      </c>
      <c r="D29" s="4">
        <v>2</v>
      </c>
      <c r="E29" s="4">
        <v>7</v>
      </c>
      <c r="F29" s="4">
        <f t="shared" si="1"/>
        <v>0.5</v>
      </c>
      <c r="G29" s="5" t="s">
        <v>17</v>
      </c>
    </row>
    <row r="30" spans="1:7" ht="41.4" x14ac:dyDescent="0.25">
      <c r="A30" s="6" t="s">
        <v>25</v>
      </c>
      <c r="B30" s="7">
        <v>0.5</v>
      </c>
      <c r="C30" s="7">
        <v>8</v>
      </c>
      <c r="D30" s="7">
        <v>2.5</v>
      </c>
      <c r="E30" s="7">
        <v>3</v>
      </c>
      <c r="F30" s="7">
        <f t="shared" si="1"/>
        <v>2</v>
      </c>
      <c r="G30" s="17" t="s">
        <v>17</v>
      </c>
    </row>
    <row r="31" spans="1:7" ht="55.2" x14ac:dyDescent="0.25">
      <c r="A31" s="20" t="s">
        <v>11</v>
      </c>
      <c r="B31" s="4">
        <v>0.5</v>
      </c>
      <c r="C31" s="4">
        <v>8</v>
      </c>
      <c r="D31" s="4">
        <v>2.5</v>
      </c>
      <c r="E31" s="4">
        <v>6</v>
      </c>
      <c r="F31" s="4">
        <f t="shared" si="1"/>
        <v>2</v>
      </c>
      <c r="G31" s="5" t="s">
        <v>17</v>
      </c>
    </row>
    <row r="32" spans="1:7" ht="27.6" x14ac:dyDescent="0.25">
      <c r="A32" s="6" t="s">
        <v>26</v>
      </c>
      <c r="B32" s="7">
        <v>1.5</v>
      </c>
      <c r="C32" s="7">
        <v>6</v>
      </c>
      <c r="D32" s="7">
        <v>-3</v>
      </c>
      <c r="E32" s="7">
        <v>8</v>
      </c>
      <c r="F32" s="7">
        <f t="shared" si="1"/>
        <v>-4.5</v>
      </c>
      <c r="G32" s="17" t="s">
        <v>53</v>
      </c>
    </row>
    <row r="33" spans="1:7" ht="41.4" x14ac:dyDescent="0.25">
      <c r="A33" s="19" t="s">
        <v>12</v>
      </c>
      <c r="B33" s="4">
        <v>1.5</v>
      </c>
      <c r="C33" s="4">
        <v>6</v>
      </c>
      <c r="D33" s="4">
        <v>-3</v>
      </c>
      <c r="E33" s="4">
        <v>15</v>
      </c>
      <c r="F33" s="4">
        <f t="shared" si="1"/>
        <v>-4.5</v>
      </c>
      <c r="G33" s="5" t="s">
        <v>53</v>
      </c>
    </row>
    <row r="34" spans="1:7" ht="41.4" x14ac:dyDescent="0.25">
      <c r="A34" s="6" t="s">
        <v>27</v>
      </c>
      <c r="B34" s="7">
        <v>-1</v>
      </c>
      <c r="C34" s="7">
        <v>9</v>
      </c>
      <c r="D34" s="7">
        <v>2</v>
      </c>
      <c r="E34" s="7">
        <v>4</v>
      </c>
      <c r="F34" s="7">
        <f t="shared" si="1"/>
        <v>3</v>
      </c>
      <c r="G34" s="17" t="s">
        <v>17</v>
      </c>
    </row>
    <row r="35" spans="1:7" ht="41.4" x14ac:dyDescent="0.25">
      <c r="A35" s="19" t="s">
        <v>49</v>
      </c>
      <c r="B35" s="4">
        <v>-1</v>
      </c>
      <c r="C35" s="4">
        <v>11</v>
      </c>
      <c r="D35" s="4">
        <v>2</v>
      </c>
      <c r="E35" s="4">
        <v>7</v>
      </c>
      <c r="F35" s="4">
        <f t="shared" si="1"/>
        <v>3</v>
      </c>
      <c r="G35" s="5" t="s">
        <v>17</v>
      </c>
    </row>
    <row r="36" spans="1:7" ht="41.4" x14ac:dyDescent="0.25">
      <c r="A36" s="28" t="s">
        <v>51</v>
      </c>
      <c r="B36" s="4" t="s">
        <v>15</v>
      </c>
      <c r="C36" s="4" t="s">
        <v>15</v>
      </c>
      <c r="D36" s="4">
        <v>0</v>
      </c>
      <c r="E36" s="4">
        <v>11</v>
      </c>
      <c r="F36" s="4" t="s">
        <v>15</v>
      </c>
      <c r="G36" s="32" t="s">
        <v>54</v>
      </c>
    </row>
    <row r="37" spans="1:7" ht="55.2" x14ac:dyDescent="0.25">
      <c r="A37" s="6" t="s">
        <v>28</v>
      </c>
      <c r="B37" s="7">
        <v>3</v>
      </c>
      <c r="C37" s="7">
        <v>6</v>
      </c>
      <c r="D37" s="7">
        <v>6.5</v>
      </c>
      <c r="E37" s="7">
        <v>2</v>
      </c>
      <c r="F37" s="7">
        <f>D37-B37</f>
        <v>3.5</v>
      </c>
      <c r="G37" s="17" t="s">
        <v>17</v>
      </c>
    </row>
    <row r="38" spans="1:7" ht="42.6" customHeight="1" x14ac:dyDescent="0.25">
      <c r="A38" s="10" t="s">
        <v>13</v>
      </c>
      <c r="B38" s="4">
        <v>0.5</v>
      </c>
      <c r="C38" s="4">
        <v>8</v>
      </c>
      <c r="D38" s="4">
        <v>1.5</v>
      </c>
      <c r="E38" s="4">
        <v>8</v>
      </c>
      <c r="F38" s="4">
        <f>D38-B38</f>
        <v>1</v>
      </c>
      <c r="G38" s="5" t="s">
        <v>17</v>
      </c>
    </row>
    <row r="39" spans="1:7" ht="69" x14ac:dyDescent="0.25">
      <c r="A39" s="9" t="s">
        <v>36</v>
      </c>
      <c r="B39" s="4">
        <v>2.5</v>
      </c>
      <c r="C39" s="4">
        <v>4</v>
      </c>
      <c r="D39" s="4">
        <v>4.5</v>
      </c>
      <c r="E39" s="4">
        <v>3</v>
      </c>
      <c r="F39" s="4">
        <f>D39-B39</f>
        <v>2</v>
      </c>
      <c r="G39" s="5" t="s">
        <v>17</v>
      </c>
    </row>
    <row r="40" spans="1:7" ht="96.6" x14ac:dyDescent="0.25">
      <c r="A40" s="8" t="s">
        <v>48</v>
      </c>
      <c r="B40" s="4">
        <v>-0.5</v>
      </c>
      <c r="C40" s="4">
        <v>10</v>
      </c>
      <c r="D40" s="4">
        <v>0.5</v>
      </c>
      <c r="E40" s="4">
        <v>10</v>
      </c>
      <c r="F40" s="4">
        <f>D40-B40</f>
        <v>1</v>
      </c>
      <c r="G40" s="5" t="s">
        <v>17</v>
      </c>
    </row>
    <row r="41" spans="1:7" ht="42" thickBot="1" x14ac:dyDescent="0.3">
      <c r="A41" s="29" t="s">
        <v>52</v>
      </c>
      <c r="B41" s="4" t="s">
        <v>15</v>
      </c>
      <c r="C41" s="4" t="s">
        <v>15</v>
      </c>
      <c r="D41" s="4">
        <v>0</v>
      </c>
      <c r="E41" s="4">
        <v>11</v>
      </c>
      <c r="F41" s="4">
        <v>0</v>
      </c>
      <c r="G41" s="5" t="s">
        <v>54</v>
      </c>
    </row>
    <row r="42" spans="1:7" ht="41.4" x14ac:dyDescent="0.25">
      <c r="A42" s="6" t="s">
        <v>29</v>
      </c>
      <c r="B42" s="7">
        <v>1</v>
      </c>
      <c r="C42" s="7">
        <v>7</v>
      </c>
      <c r="D42" s="7">
        <v>1</v>
      </c>
      <c r="E42" s="7">
        <v>7</v>
      </c>
      <c r="F42" s="7">
        <f>D42-B42</f>
        <v>0</v>
      </c>
      <c r="G42" s="17" t="s">
        <v>16</v>
      </c>
    </row>
    <row r="43" spans="1:7" ht="41.4" x14ac:dyDescent="0.25">
      <c r="A43" s="8" t="s">
        <v>14</v>
      </c>
      <c r="B43" s="4">
        <v>1</v>
      </c>
      <c r="C43" s="4">
        <v>7</v>
      </c>
      <c r="D43" s="4">
        <v>1</v>
      </c>
      <c r="E43" s="4">
        <v>9</v>
      </c>
      <c r="F43" s="4">
        <f>D43-B43</f>
        <v>0</v>
      </c>
      <c r="G43" s="5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Рейтинг ГЦП, ВЦП, ГАП</vt:lpstr>
      <vt:lpstr>Рейтинг муниципальных программ</vt:lpstr>
      <vt:lpstr>Свод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komp</cp:lastModifiedBy>
  <dcterms:created xsi:type="dcterms:W3CDTF">2016-05-09T11:07:26Z</dcterms:created>
  <dcterms:modified xsi:type="dcterms:W3CDTF">2017-04-28T05:52:37Z</dcterms:modified>
</cp:coreProperties>
</file>